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горизонтально'!$I$83</definedName>
    <definedName name="allow_energy">'Время горизонтально'!$F$83</definedName>
    <definedName name="calc_with">'Время горизонтально'!$E$83</definedName>
    <definedName name="energy">'Время горизонтально'!$AA$4</definedName>
    <definedName name="group">'Время горизонтально'!$B$5</definedName>
    <definedName name="interval">'Время горизонтально'!$D$83</definedName>
    <definedName name="is_group">'Время горизонтально'!$G$83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</calcChain>
</file>

<file path=xl/sharedStrings.xml><?xml version="1.0" encoding="utf-8"?>
<sst xmlns="http://schemas.openxmlformats.org/spreadsheetml/2006/main" count="86" uniqueCount="60">
  <si>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</si>
  <si>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</si>
  <si>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</si>
  <si>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</si>
  <si>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</si>
  <si>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</si>
  <si>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</si>
  <si>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</si>
  <si>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</si>
  <si>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</si>
  <si>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</si>
  <si>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</si>
  <si>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</si>
  <si>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</si>
  <si>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</si>
  <si>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</si>
  <si>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</si>
  <si>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</si>
  <si>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</si>
  <si>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</si>
  <si>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</si>
  <si>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</si>
  <si>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</si>
  <si>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</si>
  <si>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</si>
  <si>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</si>
  <si>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</si>
  <si>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</si>
  <si>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</si>
  <si>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</si>
  <si>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</si>
  <si>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</si>
  <si>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</si>
  <si>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</si>
  <si>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</si>
  <si>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</si>
  <si>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110 кВ Никольский Торжок</t>
  </si>
  <si>
    <t xml:space="preserve"> 0,4 Н.Торжок ТСН 1 ао RS</t>
  </si>
  <si>
    <t xml:space="preserve"> 0,4 Н.Торжок ТСН 2 ао RS</t>
  </si>
  <si>
    <t xml:space="preserve"> 0,4 Н.Торжок-Жилой дом RS</t>
  </si>
  <si>
    <t xml:space="preserve"> 10 Н.Торжок Т 1 ао RS</t>
  </si>
  <si>
    <t xml:space="preserve"> 10 Н.Торжок Т 1 ап RS</t>
  </si>
  <si>
    <t xml:space="preserve"> 10 Н.Торжок Т 2 ао RS</t>
  </si>
  <si>
    <t xml:space="preserve"> 10 Н.Торжок Т 2 ап RS</t>
  </si>
  <si>
    <t xml:space="preserve"> 10 Н.Торжок-Брагино ао RS</t>
  </si>
  <si>
    <t xml:space="preserve"> 10 Н.Торжок-Заречье ао RS</t>
  </si>
  <si>
    <t xml:space="preserve"> 10 Н.Торжок-Кишемское ао RS</t>
  </si>
  <si>
    <t xml:space="preserve"> 10 Н.Торжок-Кишемское ап RS</t>
  </si>
  <si>
    <t xml:space="preserve"> 10 Н.Торжок-Кудрино ао RS</t>
  </si>
  <si>
    <t xml:space="preserve"> 10 Н.Торжок-Рукино ао RS</t>
  </si>
  <si>
    <t xml:space="preserve"> 10 Н.Торжок-Тимкино ао RS</t>
  </si>
  <si>
    <t xml:space="preserve"> 110 Н.Торжок-Нефедово ао RS</t>
  </si>
  <si>
    <t xml:space="preserve"> 110 Н.Торжок-Нефедово ап RS</t>
  </si>
  <si>
    <t xml:space="preserve"> 110 Н.Торжок-Николоторжская 1 ао RS</t>
  </si>
  <si>
    <t xml:space="preserve"> 110 Н.Торжок-Николоторжская 1 ап RS</t>
  </si>
  <si>
    <t xml:space="preserve"> 110 Н.Торжок-Николоторжская 2 ао RS</t>
  </si>
  <si>
    <t xml:space="preserve"> 110 Н.Торжок-Николоторжская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</si>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</sst>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3"/>
  <sheetViews>
    <sheetView tabSelected="1" topLeftCell="B1" zoomScaleNormal="100" zoomScaleSheetLayoutView="100" workbookViewId="0">
      <selection activeCell="O42" sqref="O4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0.4</v>
      </c>
      <c r="D8" s="15">
        <v>0.48</v>
      </c>
      <c r="E8" s="15">
        <v>0.52</v>
      </c>
      <c r="F8" s="15">
        <v>0.36</v>
      </c>
      <c r="G8" s="15">
        <v>0.44</v>
      </c>
      <c r="H8" s="15">
        <v>0.44</v>
      </c>
      <c r="I8" s="15">
        <v>0.48</v>
      </c>
      <c r="J8" s="15">
        <v>0.36</v>
      </c>
      <c r="K8" s="15">
        <v>0.48</v>
      </c>
      <c r="L8" s="16">
        <v>0.4</v>
      </c>
      <c r="M8" s="16">
        <v>0.44</v>
      </c>
      <c r="N8" s="16">
        <v>0.4</v>
      </c>
      <c r="O8" s="16">
        <v>0.44</v>
      </c>
      <c r="P8" s="16">
        <v>0.48</v>
      </c>
      <c r="Q8" s="16">
        <v>0.36</v>
      </c>
      <c r="R8" s="16">
        <v>0.48</v>
      </c>
      <c r="S8" s="16">
        <v>0.44</v>
      </c>
      <c r="T8" s="16">
        <v>0.44</v>
      </c>
      <c r="U8" s="16">
        <v>0.44</v>
      </c>
      <c r="V8" s="16">
        <v>0.48</v>
      </c>
      <c r="W8" s="16">
        <v>0.48</v>
      </c>
      <c r="X8" s="16">
        <v>0.36</v>
      </c>
      <c r="Y8" s="16">
        <v>0.56000000000000005</v>
      </c>
      <c r="Z8" s="55">
        <v>0.4</v>
      </c>
      <c r="AA8" s="23">
        <v>10.560000000000002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0.154</v>
      </c>
      <c r="D10" s="15">
        <v>0.24600000000000002</v>
      </c>
      <c r="E10" s="15">
        <v>0.254</v>
      </c>
      <c r="F10" s="15">
        <v>0.14400000000000002</v>
      </c>
      <c r="G10" s="15">
        <v>0.22</v>
      </c>
      <c r="H10" s="15">
        <v>0.188</v>
      </c>
      <c r="I10" s="15">
        <v>0.28800000000000003</v>
      </c>
      <c r="J10" s="15">
        <v>0.108</v>
      </c>
      <c r="K10" s="15">
        <v>0.254</v>
      </c>
      <c r="L10" s="16">
        <v>0.22</v>
      </c>
      <c r="M10" s="16">
        <v>0.188</v>
      </c>
      <c r="N10" s="16">
        <v>0.186</v>
      </c>
      <c r="O10" s="16">
        <v>0.21200000000000002</v>
      </c>
      <c r="P10" s="16">
        <v>0.27400000000000002</v>
      </c>
      <c r="Q10" s="16">
        <v>0.10600000000000001</v>
      </c>
      <c r="R10" s="16">
        <v>0.26400000000000001</v>
      </c>
      <c r="S10" s="16">
        <v>0.22</v>
      </c>
      <c r="T10" s="16">
        <v>0.222</v>
      </c>
      <c r="U10" s="16">
        <v>0.20600000000000002</v>
      </c>
      <c r="V10" s="16">
        <v>0.248</v>
      </c>
      <c r="W10" s="16">
        <v>0.248</v>
      </c>
      <c r="X10" s="16">
        <v>0.10600000000000001</v>
      </c>
      <c r="Y10" s="16">
        <v>0.33600000000000002</v>
      </c>
      <c r="Z10" s="55">
        <v>0.16400000000000001</v>
      </c>
      <c r="AA10" s="65">
        <v>5.056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364.8</v>
      </c>
      <c r="D12" s="15">
        <v>349.2</v>
      </c>
      <c r="E12" s="15">
        <v>332.40000000000003</v>
      </c>
      <c r="F12" s="15">
        <v>321.60000000000002</v>
      </c>
      <c r="G12" s="15">
        <v>331.2</v>
      </c>
      <c r="H12" s="15">
        <v>351.6</v>
      </c>
      <c r="I12" s="15">
        <v>366</v>
      </c>
      <c r="J12" s="15">
        <v>374.40000000000003</v>
      </c>
      <c r="K12" s="15">
        <v>360</v>
      </c>
      <c r="L12" s="16">
        <v>334.8</v>
      </c>
      <c r="M12" s="16">
        <v>340.8</v>
      </c>
      <c r="N12" s="16">
        <v>343.2</v>
      </c>
      <c r="O12" s="16">
        <v>372</v>
      </c>
      <c r="P12" s="16">
        <v>364.8</v>
      </c>
      <c r="Q12" s="16">
        <v>356.40000000000003</v>
      </c>
      <c r="R12" s="16">
        <v>340.8</v>
      </c>
      <c r="S12" s="16">
        <v>340.8</v>
      </c>
      <c r="T12" s="16">
        <v>369.6</v>
      </c>
      <c r="U12" s="16">
        <v>390</v>
      </c>
      <c r="V12" s="16">
        <v>391.2</v>
      </c>
      <c r="W12" s="16">
        <v>382.8</v>
      </c>
      <c r="X12" s="16">
        <v>362.40000000000003</v>
      </c>
      <c r="Y12" s="16">
        <v>352.8</v>
      </c>
      <c r="Z12" s="55">
        <v>356.40000000000003</v>
      </c>
      <c r="AA12" s="65">
        <v>8550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82.8</v>
      </c>
      <c r="D15" s="15">
        <v>79.5</v>
      </c>
      <c r="E15" s="15">
        <v>77.400000000000006</v>
      </c>
      <c r="F15" s="15">
        <v>74.100000000000009</v>
      </c>
      <c r="G15" s="15">
        <v>72</v>
      </c>
      <c r="H15" s="15">
        <v>73.5</v>
      </c>
      <c r="I15" s="15">
        <v>73.8</v>
      </c>
      <c r="J15" s="15">
        <v>78.900000000000006</v>
      </c>
      <c r="K15" s="15">
        <v>83.4</v>
      </c>
      <c r="L15" s="16">
        <v>83.4</v>
      </c>
      <c r="M15" s="16">
        <v>85.8</v>
      </c>
      <c r="N15" s="16">
        <v>84</v>
      </c>
      <c r="O15" s="16">
        <v>83.100000000000009</v>
      </c>
      <c r="P15" s="16">
        <v>82.8</v>
      </c>
      <c r="Q15" s="16">
        <v>83.4</v>
      </c>
      <c r="R15" s="16">
        <v>82.2</v>
      </c>
      <c r="S15" s="16">
        <v>84.600000000000009</v>
      </c>
      <c r="T15" s="16">
        <v>87.600000000000009</v>
      </c>
      <c r="U15" s="16">
        <v>90.600000000000009</v>
      </c>
      <c r="V15" s="16">
        <v>90.3</v>
      </c>
      <c r="W15" s="16">
        <v>85.2</v>
      </c>
      <c r="X15" s="16">
        <v>82.8</v>
      </c>
      <c r="Y15" s="16">
        <v>83.100000000000009</v>
      </c>
      <c r="Z15" s="55">
        <v>80.400000000000006</v>
      </c>
      <c r="AA15" s="65">
        <v>1964.6999999999996</v>
      </c>
    </row>
    <row r="16" spans="1:27" x14ac:dyDescent="0.2">
      <c r="A16" s="7"/>
      <c r="B16" s="8" t="s">
        <v>45</v>
      </c>
      <c r="C16" s="14">
        <v>102.2</v>
      </c>
      <c r="D16" s="15">
        <v>100.2</v>
      </c>
      <c r="E16" s="15">
        <v>91.2</v>
      </c>
      <c r="F16" s="15">
        <v>88.600000000000009</v>
      </c>
      <c r="G16" s="15">
        <v>97.8</v>
      </c>
      <c r="H16" s="15">
        <v>115.8</v>
      </c>
      <c r="I16" s="15">
        <v>133</v>
      </c>
      <c r="J16" s="15">
        <v>121.60000000000001</v>
      </c>
      <c r="K16" s="15">
        <v>101.4</v>
      </c>
      <c r="L16" s="16">
        <v>86.600000000000009</v>
      </c>
      <c r="M16" s="16">
        <v>93</v>
      </c>
      <c r="N16" s="16">
        <v>88.8</v>
      </c>
      <c r="O16" s="16">
        <v>115</v>
      </c>
      <c r="P16" s="16">
        <v>118.4</v>
      </c>
      <c r="Q16" s="16">
        <v>115.8</v>
      </c>
      <c r="R16" s="16">
        <v>101.8</v>
      </c>
      <c r="S16" s="16">
        <v>93.600000000000009</v>
      </c>
      <c r="T16" s="16">
        <v>101.60000000000001</v>
      </c>
      <c r="U16" s="16">
        <v>115.4</v>
      </c>
      <c r="V16" s="16">
        <v>126.4</v>
      </c>
      <c r="W16" s="16">
        <v>125.2</v>
      </c>
      <c r="X16" s="16">
        <v>107.2</v>
      </c>
      <c r="Y16" s="16">
        <v>97.600000000000009</v>
      </c>
      <c r="Z16" s="55">
        <v>104</v>
      </c>
      <c r="AA16" s="65">
        <v>2542.1999999999994</v>
      </c>
    </row>
    <row r="17" spans="1:27" x14ac:dyDescent="0.2">
      <c r="A17" s="7"/>
      <c r="B17" s="8" t="s">
        <v>46</v>
      </c>
      <c r="C17" s="14">
        <v>38.200000000000003</v>
      </c>
      <c r="D17" s="15">
        <v>36.4</v>
      </c>
      <c r="E17" s="15">
        <v>35.200000000000003</v>
      </c>
      <c r="F17" s="15">
        <v>33.799999999999997</v>
      </c>
      <c r="G17" s="15">
        <v>32.4</v>
      </c>
      <c r="H17" s="15">
        <v>33</v>
      </c>
      <c r="I17" s="15">
        <v>33.799999999999997</v>
      </c>
      <c r="J17" s="15">
        <v>35</v>
      </c>
      <c r="K17" s="15">
        <v>33.4</v>
      </c>
      <c r="L17" s="16">
        <v>32.6</v>
      </c>
      <c r="M17" s="16">
        <v>33.799999999999997</v>
      </c>
      <c r="N17" s="16">
        <v>33.4</v>
      </c>
      <c r="O17" s="16">
        <v>35.4</v>
      </c>
      <c r="P17" s="16">
        <v>35.200000000000003</v>
      </c>
      <c r="Q17" s="16">
        <v>35.4</v>
      </c>
      <c r="R17" s="16">
        <v>35.4</v>
      </c>
      <c r="S17" s="16">
        <v>36.6</v>
      </c>
      <c r="T17" s="16">
        <v>39.4</v>
      </c>
      <c r="U17" s="16">
        <v>40.6</v>
      </c>
      <c r="V17" s="16">
        <v>40</v>
      </c>
      <c r="W17" s="16">
        <v>38.6</v>
      </c>
      <c r="X17" s="16">
        <v>37</v>
      </c>
      <c r="Y17" s="16">
        <v>37.4</v>
      </c>
      <c r="Z17" s="55">
        <v>37.4</v>
      </c>
      <c r="AA17" s="65">
        <v>859.4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23.7</v>
      </c>
      <c r="D19" s="15">
        <v>22.5</v>
      </c>
      <c r="E19" s="15">
        <v>21</v>
      </c>
      <c r="F19" s="15">
        <v>20.100000000000001</v>
      </c>
      <c r="G19" s="15">
        <v>19.2</v>
      </c>
      <c r="H19" s="15">
        <v>19.5</v>
      </c>
      <c r="I19" s="15">
        <v>19.8</v>
      </c>
      <c r="J19" s="15">
        <v>19.8</v>
      </c>
      <c r="K19" s="15">
        <v>18.900000000000002</v>
      </c>
      <c r="L19" s="16">
        <v>18.3</v>
      </c>
      <c r="M19" s="16">
        <v>19.2</v>
      </c>
      <c r="N19" s="16">
        <v>19.5</v>
      </c>
      <c r="O19" s="16">
        <v>19.8</v>
      </c>
      <c r="P19" s="16">
        <v>19.5</v>
      </c>
      <c r="Q19" s="16">
        <v>18.900000000000002</v>
      </c>
      <c r="R19" s="16">
        <v>18.900000000000002</v>
      </c>
      <c r="S19" s="16">
        <v>19.8</v>
      </c>
      <c r="T19" s="16">
        <v>20.7</v>
      </c>
      <c r="U19" s="16">
        <v>21.6</v>
      </c>
      <c r="V19" s="16">
        <v>22.5</v>
      </c>
      <c r="W19" s="16">
        <v>21.900000000000002</v>
      </c>
      <c r="X19" s="16">
        <v>22.2</v>
      </c>
      <c r="Y19" s="16">
        <v>22.8</v>
      </c>
      <c r="Z19" s="55">
        <v>22.8</v>
      </c>
      <c r="AA19" s="65">
        <v>492.9</v>
      </c>
    </row>
    <row r="20" spans="1:27" x14ac:dyDescent="0.2">
      <c r="A20" s="7"/>
      <c r="B20" s="8" t="s">
        <v>49</v>
      </c>
      <c r="C20" s="14">
        <v>47.800000000000004</v>
      </c>
      <c r="D20" s="15">
        <v>45</v>
      </c>
      <c r="E20" s="15">
        <v>44</v>
      </c>
      <c r="F20" s="15">
        <v>44.800000000000004</v>
      </c>
      <c r="G20" s="15">
        <v>51.6</v>
      </c>
      <c r="H20" s="15">
        <v>50.800000000000004</v>
      </c>
      <c r="I20" s="15">
        <v>47</v>
      </c>
      <c r="J20" s="15">
        <v>56.6</v>
      </c>
      <c r="K20" s="15">
        <v>62.4</v>
      </c>
      <c r="L20" s="16">
        <v>54.800000000000004</v>
      </c>
      <c r="M20" s="16">
        <v>42.2</v>
      </c>
      <c r="N20" s="16">
        <v>50.800000000000004</v>
      </c>
      <c r="O20" s="16">
        <v>54</v>
      </c>
      <c r="P20" s="16">
        <v>45</v>
      </c>
      <c r="Q20" s="16">
        <v>40.6</v>
      </c>
      <c r="R20" s="16">
        <v>42</v>
      </c>
      <c r="S20" s="16">
        <v>42.2</v>
      </c>
      <c r="T20" s="16">
        <v>53.800000000000004</v>
      </c>
      <c r="U20" s="16">
        <v>55.4</v>
      </c>
      <c r="V20" s="16">
        <v>45.4</v>
      </c>
      <c r="W20" s="16">
        <v>44.800000000000004</v>
      </c>
      <c r="X20" s="16">
        <v>47.2</v>
      </c>
      <c r="Y20" s="16">
        <v>45.6</v>
      </c>
      <c r="Z20" s="55">
        <v>45.2</v>
      </c>
      <c r="AA20" s="65">
        <v>1158.9999999999998</v>
      </c>
    </row>
    <row r="21" spans="1:27" x14ac:dyDescent="0.2">
      <c r="A21" s="7"/>
      <c r="B21" s="8" t="s">
        <v>50</v>
      </c>
      <c r="C21" s="14">
        <v>71.600000000000009</v>
      </c>
      <c r="D21" s="15">
        <v>67.2</v>
      </c>
      <c r="E21" s="15">
        <v>65</v>
      </c>
      <c r="F21" s="15">
        <v>62</v>
      </c>
      <c r="G21" s="15">
        <v>58.800000000000004</v>
      </c>
      <c r="H21" s="15">
        <v>60.2</v>
      </c>
      <c r="I21" s="15">
        <v>60.800000000000004</v>
      </c>
      <c r="J21" s="15">
        <v>63.800000000000004</v>
      </c>
      <c r="K21" s="15">
        <v>61.800000000000004</v>
      </c>
      <c r="L21" s="16">
        <v>61.4</v>
      </c>
      <c r="M21" s="16">
        <v>69.400000000000006</v>
      </c>
      <c r="N21" s="16">
        <v>67.400000000000006</v>
      </c>
      <c r="O21" s="16">
        <v>67</v>
      </c>
      <c r="P21" s="16">
        <v>65.400000000000006</v>
      </c>
      <c r="Q21" s="16">
        <v>64.400000000000006</v>
      </c>
      <c r="R21" s="16">
        <v>62.4</v>
      </c>
      <c r="S21" s="16">
        <v>64.8</v>
      </c>
      <c r="T21" s="16">
        <v>68.2</v>
      </c>
      <c r="U21" s="16">
        <v>68</v>
      </c>
      <c r="V21" s="16">
        <v>68.8</v>
      </c>
      <c r="W21" s="16">
        <v>68.600000000000009</v>
      </c>
      <c r="X21" s="16">
        <v>68.2</v>
      </c>
      <c r="Y21" s="16">
        <v>68.8</v>
      </c>
      <c r="Z21" s="55">
        <v>68.8</v>
      </c>
      <c r="AA21" s="65">
        <v>1572.7999999999997</v>
      </c>
    </row>
    <row r="22" spans="1:27" x14ac:dyDescent="0.2">
      <c r="A22" s="7"/>
      <c r="B22" s="8" t="s">
        <v>51</v>
      </c>
      <c r="C22" s="14">
        <v>66</v>
      </c>
      <c r="D22" s="15">
        <v>171.6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6.6000000000000005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244.2</v>
      </c>
    </row>
    <row r="23" spans="1:27" x14ac:dyDescent="0.2">
      <c r="A23" s="7"/>
      <c r="B23" s="8" t="s">
        <v>52</v>
      </c>
      <c r="C23" s="14">
        <v>904.2</v>
      </c>
      <c r="D23" s="15">
        <v>336.6</v>
      </c>
      <c r="E23" s="15">
        <v>1267.2</v>
      </c>
      <c r="F23" s="15">
        <v>1524.6000000000001</v>
      </c>
      <c r="G23" s="15">
        <v>1716</v>
      </c>
      <c r="H23" s="15">
        <v>2079</v>
      </c>
      <c r="I23" s="15">
        <v>2989.8</v>
      </c>
      <c r="J23" s="15">
        <v>3273.6</v>
      </c>
      <c r="K23" s="15">
        <v>2778.6</v>
      </c>
      <c r="L23" s="16">
        <v>2719.2000000000003</v>
      </c>
      <c r="M23" s="16">
        <v>2937</v>
      </c>
      <c r="N23" s="16">
        <v>2772</v>
      </c>
      <c r="O23" s="16">
        <v>2838</v>
      </c>
      <c r="P23" s="16">
        <v>2019.6000000000001</v>
      </c>
      <c r="Q23" s="16">
        <v>2211</v>
      </c>
      <c r="R23" s="16">
        <v>2052.6</v>
      </c>
      <c r="S23" s="16">
        <v>2356.2000000000003</v>
      </c>
      <c r="T23" s="16">
        <v>2521.2000000000003</v>
      </c>
      <c r="U23" s="16">
        <v>2851.2000000000003</v>
      </c>
      <c r="V23" s="16">
        <v>2877.6</v>
      </c>
      <c r="W23" s="16">
        <v>2739</v>
      </c>
      <c r="X23" s="16">
        <v>2600.4</v>
      </c>
      <c r="Y23" s="16">
        <v>2316.6</v>
      </c>
      <c r="Z23" s="55">
        <v>2534.4</v>
      </c>
      <c r="AA23" s="65">
        <v>55215.599999999991</v>
      </c>
    </row>
    <row r="24" spans="1:27" x14ac:dyDescent="0.2">
      <c r="A24" s="7"/>
      <c r="B24" s="8" t="s">
        <v>53</v>
      </c>
      <c r="C24" s="14">
        <v>297</v>
      </c>
      <c r="D24" s="15">
        <v>138.6</v>
      </c>
      <c r="E24" s="15">
        <v>653.4</v>
      </c>
      <c r="F24" s="15">
        <v>1095.6000000000001</v>
      </c>
      <c r="G24" s="15">
        <v>1300.2</v>
      </c>
      <c r="H24" s="15">
        <v>1709.4</v>
      </c>
      <c r="I24" s="15">
        <v>2600.4</v>
      </c>
      <c r="J24" s="15">
        <v>2884.2000000000003</v>
      </c>
      <c r="K24" s="15">
        <v>2402.4</v>
      </c>
      <c r="L24" s="16">
        <v>2376</v>
      </c>
      <c r="M24" s="16">
        <v>2574</v>
      </c>
      <c r="N24" s="16">
        <v>2422.2000000000003</v>
      </c>
      <c r="O24" s="16">
        <v>2455.2000000000003</v>
      </c>
      <c r="P24" s="16">
        <v>1511.4</v>
      </c>
      <c r="Q24" s="16">
        <v>1795.2</v>
      </c>
      <c r="R24" s="16">
        <v>1551</v>
      </c>
      <c r="S24" s="16">
        <v>1966.8</v>
      </c>
      <c r="T24" s="16">
        <v>2085.6</v>
      </c>
      <c r="U24" s="16">
        <v>2455.2000000000003</v>
      </c>
      <c r="V24" s="16">
        <v>2461.8000000000002</v>
      </c>
      <c r="W24" s="16">
        <v>2343</v>
      </c>
      <c r="X24" s="16">
        <v>2217.6</v>
      </c>
      <c r="Y24" s="16">
        <v>1874.4</v>
      </c>
      <c r="Z24" s="55">
        <v>2145</v>
      </c>
      <c r="AA24" s="65">
        <v>45315.600000000006</v>
      </c>
    </row>
    <row r="25" spans="1:27" x14ac:dyDescent="0.2">
      <c r="A25" s="7"/>
      <c r="B25" s="8" t="s">
        <v>54</v>
      </c>
      <c r="C25" s="14">
        <v>151.80000000000001</v>
      </c>
      <c r="D25" s="15">
        <v>290.40000000000003</v>
      </c>
      <c r="E25" s="15">
        <v>19.8</v>
      </c>
      <c r="F25" s="15">
        <v>6.6000000000000005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6.6000000000000005</v>
      </c>
      <c r="R25" s="16">
        <v>0</v>
      </c>
      <c r="S25" s="16">
        <v>0</v>
      </c>
      <c r="T25" s="16">
        <v>6.6000000000000005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481.80000000000013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s="63" customFormat="1" ht="16.5" thickBot="1" x14ac:dyDescent="0.3">
      <c r="A28" s="58"/>
      <c r="B28" s="59" t="s">
        <v>2</v>
      </c>
      <c r="C28" s="60">
        <f>SUM(C8:C27)</f>
        <v>2150.6540000000005</v>
      </c>
      <c r="D28" s="60">
        <f>SUM(D8:D27)</f>
        <v>1637.9259999999999</v>
      </c>
      <c r="E28" s="60">
        <f>SUM(E8:E27)</f>
        <v>2607.3740000000003</v>
      </c>
      <c r="F28" s="60">
        <f>SUM(F8:F27)</f>
        <v>3272.3040000000005</v>
      </c>
      <c r="G28" s="60">
        <f>SUM(G8:G27)</f>
        <v>3679.8599999999997</v>
      </c>
      <c r="H28" s="60">
        <f>SUM(H8:H27)</f>
        <v>4493.4279999999999</v>
      </c>
      <c r="I28" s="60">
        <f>SUM(I8:I27)</f>
        <v>6325.1679999999997</v>
      </c>
      <c r="J28" s="60">
        <f>SUM(J8:J27)</f>
        <v>6908.3680000000004</v>
      </c>
      <c r="K28" s="60">
        <f>SUM(K8:K27)</f>
        <v>5903.0339999999997</v>
      </c>
      <c r="L28" s="60">
        <f>SUM(L8:L27)</f>
        <v>5767.72</v>
      </c>
      <c r="M28" s="60">
        <f>SUM(M8:M27)</f>
        <v>6195.8279999999995</v>
      </c>
      <c r="N28" s="60">
        <f>SUM(N8:N27)</f>
        <v>5881.8860000000004</v>
      </c>
      <c r="O28" s="60">
        <f>SUM(O8:O27)</f>
        <v>6040.152</v>
      </c>
      <c r="P28" s="60">
        <f>SUM(P8:P27)</f>
        <v>4262.8540000000003</v>
      </c>
      <c r="Q28" s="60">
        <f>SUM(Q8:Q27)</f>
        <v>4728.1660000000002</v>
      </c>
      <c r="R28" s="60">
        <f>SUM(R8:R27)</f>
        <v>4294.4439999999995</v>
      </c>
      <c r="S28" s="60">
        <f>SUM(S8:S27)</f>
        <v>5006.0600000000004</v>
      </c>
      <c r="T28" s="60">
        <f>SUM(T8:T27)</f>
        <v>5354.9620000000004</v>
      </c>
      <c r="U28" s="60">
        <f>SUM(U8:U27)</f>
        <v>6088.6460000000006</v>
      </c>
      <c r="V28" s="60">
        <f>SUM(V8:V27)</f>
        <v>6124.7280000000001</v>
      </c>
      <c r="W28" s="60">
        <f>SUM(W8:W27)</f>
        <v>5849.8279999999995</v>
      </c>
      <c r="X28" s="60">
        <f>SUM(X8:X27)</f>
        <v>5545.4660000000003</v>
      </c>
      <c r="Y28" s="60">
        <f>SUM(Y8:Y27)</f>
        <v>4899.9960000000001</v>
      </c>
      <c r="Z28" s="61">
        <f>SUM(Z8:Z27)</f>
        <v>5394.9639999999999</v>
      </c>
      <c r="AA28" s="62">
        <f>SUM(AA8:AA27)</f>
        <v>118413.81600000001</v>
      </c>
    </row>
    <row r="83" spans="2:9" ht="17.25" hidden="1" customHeight="1" x14ac:dyDescent="0.2">
      <c r="B83" s="5" t="s">
        <v>31</v>
      </c>
      <c r="C83" s="4"/>
      <c r="D83" s="9">
        <v>1</v>
      </c>
      <c r="E83" s="10">
        <v>0</v>
      </c>
      <c r="F83" s="10">
        <v>0</v>
      </c>
      <c r="G83" s="10">
        <v>1</v>
      </c>
      <c r="H83" s="10">
        <v>1</v>
      </c>
      <c r="I8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Никольский Торжок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Никольский Торжок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57</v>
      </c>
      <c r="E6" s="57" t="s">
        <v>58</v>
      </c>
      <c r="F6" s="35" t="s">
        <v>59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2023-06-22T11:17:38Z</dcterms:modified>
</cp:coreProperties>
</file>